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600"/>
  </bookViews>
  <sheets>
    <sheet name="Диализ_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Диализ_2024!$A$15:$J$55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45621"/>
</workbook>
</file>

<file path=xl/calcChain.xml><?xml version="1.0" encoding="utf-8"?>
<calcChain xmlns="http://schemas.openxmlformats.org/spreadsheetml/2006/main">
  <c r="J24" i="1" l="1"/>
  <c r="H24" i="1"/>
  <c r="J23" i="1"/>
  <c r="H60" i="1" l="1"/>
  <c r="H61" i="1" s="1"/>
  <c r="J59" i="1"/>
  <c r="J58" i="1"/>
  <c r="J57" i="1"/>
  <c r="J60" i="1" s="1"/>
  <c r="J61" i="1" s="1"/>
  <c r="H55" i="1"/>
  <c r="H56" i="1" s="1"/>
  <c r="J54" i="1"/>
  <c r="J53" i="1"/>
  <c r="J52" i="1"/>
  <c r="J55" i="1" s="1"/>
  <c r="J56" i="1" s="1"/>
  <c r="H51" i="1"/>
  <c r="H50" i="1"/>
  <c r="J49" i="1"/>
  <c r="J50" i="1" s="1"/>
  <c r="J51" i="1" s="1"/>
  <c r="H47" i="1"/>
  <c r="H48" i="1" s="1"/>
  <c r="J46" i="1"/>
  <c r="J47" i="1" s="1"/>
  <c r="J48" i="1" s="1"/>
  <c r="H44" i="1"/>
  <c r="H45" i="1" s="1"/>
  <c r="J43" i="1"/>
  <c r="J44" i="1" s="1"/>
  <c r="J45" i="1" s="1"/>
  <c r="J41" i="1"/>
  <c r="H41" i="1"/>
  <c r="J40" i="1"/>
  <c r="H39" i="1"/>
  <c r="H42" i="1" s="1"/>
  <c r="J38" i="1"/>
  <c r="J37" i="1"/>
  <c r="J36" i="1"/>
  <c r="J35" i="1"/>
  <c r="H33" i="1"/>
  <c r="J32" i="1"/>
  <c r="J31" i="1"/>
  <c r="J30" i="1"/>
  <c r="J29" i="1"/>
  <c r="J33" i="1" s="1"/>
  <c r="J28" i="1"/>
  <c r="H27" i="1"/>
  <c r="J26" i="1"/>
  <c r="J25" i="1"/>
  <c r="J27" i="1" s="1"/>
  <c r="J22" i="1"/>
  <c r="J21" i="1"/>
  <c r="J20" i="1"/>
  <c r="J19" i="1"/>
  <c r="H17" i="1"/>
  <c r="H18" i="1" s="1"/>
  <c r="J16" i="1"/>
  <c r="J17" i="1" s="1"/>
  <c r="J18" i="1" s="1"/>
  <c r="J34" i="1" l="1"/>
  <c r="J62" i="1" s="1"/>
  <c r="H34" i="1"/>
  <c r="H62" i="1" s="1"/>
  <c r="J39" i="1"/>
  <c r="J42" i="1" s="1"/>
</calcChain>
</file>

<file path=xl/sharedStrings.xml><?xml version="1.0" encoding="utf-8"?>
<sst xmlns="http://schemas.openxmlformats.org/spreadsheetml/2006/main" count="141" uniqueCount="62">
  <si>
    <t>Приложение № 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</si>
  <si>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</si>
  <si>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</si>
  <si>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</si>
  <si>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</si>
  <si>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</si>
  <si>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</si>
  <si>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</si>
  <si>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</si>
  <si>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</si>
  <si>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</si>
  <si>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</si>
  <si>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</si>
  <si>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</si>
  <si>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</si>
  <si>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</si>
  <si>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</si>
  <si>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</si>
  <si>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</si>
  <si>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</si>
  <si>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</si>
  <si>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</si>
  <si>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</si>
  <si>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</si>
  <si>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</si>
  <si>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</si>
  <si>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услуга</t>
  </si>
  <si>
    <t>A18.05.011</t>
  </si>
  <si>
    <t>Гемодиафильтрация</t>
  </si>
  <si>
    <t>A18.05.002.001</t>
  </si>
  <si>
    <t>Гемодиализ интермиттирующий высокопоточный</t>
  </si>
  <si>
    <t>Дневной стационар</t>
  </si>
  <si>
    <t>Дневной стационар Итог</t>
  </si>
  <si>
    <t>Поликлиника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</si>
  <si>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</si>
  <si>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</si>
  <si>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</si>
  <si>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</si>
  <si>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</si>
  <si>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</si>
  <si>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</si>
  <si>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</si>
  <si>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</si>
  <si>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</si>
  <si>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</si>
  <si>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</si>
  <si>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</si>
  <si>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</si>
  <si>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</si>
  <si>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</si>
  <si>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</si>
  <si>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</si>
  <si>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</si>
  <si>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</si>
  <si>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</si>
  <si>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</si>
  <si>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</si>
  <si>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</si>
  <si>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</si>
  <si>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</si>
  <si>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Кировской области от 26.04.2024 № 5/6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</si>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</sst>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899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9" fillId="56" borderId="29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7" fillId="0" borderId="33" applyNumberFormat="0" applyFill="0" applyAlignment="0" applyProtection="0"/>
    <xf numFmtId="0" fontId="38" fillId="57" borderId="0" applyNumberFormat="0" applyBorder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2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45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4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4" applyNumberFormat="0" applyFont="0" applyAlignment="0" applyProtection="0"/>
    <xf numFmtId="0" fontId="46" fillId="58" borderId="34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5" xfId="0" applyFont="1" applyBorder="1" applyAlignment="1">
      <alignment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9" xfId="0" applyFont="1" applyBorder="1" applyAlignment="1">
      <alignment vertical="top"/>
    </xf>
    <xf numFmtId="0" fontId="23" fillId="34" borderId="15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16" xfId="0" applyNumberFormat="1" applyFont="1" applyFill="1" applyBorder="1" applyAlignment="1">
      <alignment vertical="top"/>
    </xf>
    <xf numFmtId="4" fontId="23" fillId="34" borderId="17" xfId="0" applyNumberFormat="1" applyFont="1" applyFill="1" applyBorder="1" applyAlignment="1">
      <alignment vertical="top"/>
    </xf>
    <xf numFmtId="0" fontId="23" fillId="35" borderId="13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 wrapText="1"/>
    </xf>
    <xf numFmtId="3" fontId="23" fillId="35" borderId="16" xfId="0" applyNumberFormat="1" applyFont="1" applyFill="1" applyBorder="1" applyAlignment="1">
      <alignment vertical="top"/>
    </xf>
    <xf numFmtId="4" fontId="23" fillId="35" borderId="17" xfId="0" applyNumberFormat="1" applyFont="1" applyFill="1" applyBorder="1" applyAlignment="1">
      <alignment vertical="top"/>
    </xf>
    <xf numFmtId="0" fontId="18" fillId="0" borderId="19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8" fillId="33" borderId="22" xfId="0" applyFont="1" applyFill="1" applyBorder="1" applyAlignment="1">
      <alignment horizontal="center" vertical="top"/>
    </xf>
    <xf numFmtId="0" fontId="23" fillId="36" borderId="25" xfId="0" applyFont="1" applyFill="1" applyBorder="1" applyAlignment="1">
      <alignment horizontal="left" vertical="top"/>
    </xf>
    <xf numFmtId="0" fontId="23" fillId="36" borderId="26" xfId="0" applyFont="1" applyFill="1" applyBorder="1" applyAlignment="1">
      <alignment horizontal="center" vertical="top"/>
    </xf>
    <xf numFmtId="0" fontId="23" fillId="36" borderId="27" xfId="0" applyFont="1" applyFill="1" applyBorder="1" applyAlignment="1">
      <alignment vertical="top"/>
    </xf>
    <xf numFmtId="0" fontId="23" fillId="36" borderId="27" xfId="0" applyFont="1" applyFill="1" applyBorder="1" applyAlignment="1">
      <alignment vertical="top" wrapText="1"/>
    </xf>
    <xf numFmtId="3" fontId="23" fillId="36" borderId="25" xfId="0" applyNumberFormat="1" applyFont="1" applyFill="1" applyBorder="1" applyAlignment="1">
      <alignment vertical="top"/>
    </xf>
    <xf numFmtId="4" fontId="23" fillId="36" borderId="12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center"/>
    </xf>
    <xf numFmtId="0" fontId="23" fillId="34" borderId="37" xfId="0" applyFont="1" applyFill="1" applyBorder="1" applyAlignment="1">
      <alignment vertical="top"/>
    </xf>
    <xf numFmtId="0" fontId="23" fillId="34" borderId="37" xfId="0" applyFont="1" applyFill="1" applyBorder="1" applyAlignment="1">
      <alignment vertical="top" wrapText="1"/>
    </xf>
    <xf numFmtId="3" fontId="23" fillId="34" borderId="38" xfId="0" applyNumberFormat="1" applyFont="1" applyFill="1" applyBorder="1" applyAlignment="1">
      <alignment vertical="top"/>
    </xf>
    <xf numFmtId="4" fontId="23" fillId="34" borderId="18" xfId="0" applyNumberFormat="1" applyFont="1" applyFill="1" applyBorder="1" applyAlignment="1">
      <alignment vertical="top"/>
    </xf>
    <xf numFmtId="0" fontId="18" fillId="0" borderId="12" xfId="0" applyFont="1" applyBorder="1" applyAlignment="1">
      <alignment vertical="top"/>
    </xf>
    <xf numFmtId="0" fontId="18" fillId="0" borderId="12" xfId="0" applyFont="1" applyBorder="1" applyAlignment="1">
      <alignment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top"/>
    </xf>
    <xf numFmtId="0" fontId="18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64"/>
  <sheetViews>
    <sheetView tabSelected="1" zoomScale="70" zoomScaleNormal="70" workbookViewId="0">
      <selection activeCell="I3" sqref="I3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3" customWidth="1"/>
    <col min="5" max="5" width="18.5703125" style="3" customWidth="1"/>
    <col min="6" max="6" width="73.42578125" style="2" customWidth="1"/>
    <col min="7" max="7" width="20.28515625" style="1" customWidth="1"/>
    <col min="8" max="8" width="17.42578125" style="55" customWidth="1"/>
    <col min="9" max="9" width="21.28515625" style="5" customWidth="1"/>
    <col min="10" max="10" width="21.7109375" style="6" customWidth="1"/>
    <col min="11" max="11" width="16" style="3" bestFit="1" customWidth="1"/>
    <col min="12" max="12" width="15" style="3" bestFit="1" customWidth="1"/>
    <col min="13" max="16384" width="9.140625" style="3"/>
  </cols>
  <sheetData>
    <row r="1" spans="1:10" ht="15.75" x14ac:dyDescent="0.25">
      <c r="H1" s="8" t="s">
        <v>61</v>
      </c>
    </row>
    <row r="2" spans="1:10" ht="30.75" customHeight="1" x14ac:dyDescent="0.25">
      <c r="H2" s="56" t="s">
        <v>1</v>
      </c>
    </row>
    <row r="3" spans="1:10" ht="15.75" x14ac:dyDescent="0.25">
      <c r="H3" s="8" t="s">
        <v>2</v>
      </c>
    </row>
    <row r="4" spans="1:10" ht="15.75" x14ac:dyDescent="0.25">
      <c r="H4" s="8" t="s">
        <v>3</v>
      </c>
    </row>
    <row r="5" spans="1:10" ht="15.75" x14ac:dyDescent="0.25">
      <c r="H5" s="10" t="s">
        <v>60</v>
      </c>
    </row>
    <row r="7" spans="1:10" ht="24" customHeight="1" x14ac:dyDescent="0.25">
      <c r="H7" s="4" t="s">
        <v>0</v>
      </c>
    </row>
    <row r="8" spans="1:10" ht="27.75" customHeight="1" x14ac:dyDescent="0.25">
      <c r="H8" s="7" t="s">
        <v>1</v>
      </c>
    </row>
    <row r="9" spans="1:10" ht="15.75" x14ac:dyDescent="0.25">
      <c r="H9" s="8" t="s">
        <v>2</v>
      </c>
    </row>
    <row r="10" spans="1:10" ht="15.75" x14ac:dyDescent="0.25">
      <c r="H10" s="8" t="s">
        <v>3</v>
      </c>
      <c r="J10" s="9"/>
    </row>
    <row r="11" spans="1:10" ht="15.75" x14ac:dyDescent="0.25">
      <c r="H11" s="10" t="s">
        <v>4</v>
      </c>
      <c r="J11" s="11"/>
    </row>
    <row r="12" spans="1:10" x14ac:dyDescent="0.25">
      <c r="H12" s="12"/>
      <c r="I12" s="13"/>
      <c r="J12" s="13"/>
    </row>
    <row r="13" spans="1:10" s="14" customFormat="1" ht="18.75" x14ac:dyDescent="0.25">
      <c r="A13" s="65" t="s">
        <v>5</v>
      </c>
      <c r="B13" s="65"/>
      <c r="C13" s="65"/>
      <c r="D13" s="65"/>
      <c r="E13" s="65"/>
      <c r="F13" s="65"/>
      <c r="G13" s="65"/>
      <c r="H13" s="65"/>
      <c r="I13" s="65"/>
      <c r="J13" s="65"/>
    </row>
    <row r="15" spans="1:10" ht="31.5" x14ac:dyDescent="0.25">
      <c r="A15" s="15" t="s">
        <v>6</v>
      </c>
      <c r="B15" s="16" t="s">
        <v>7</v>
      </c>
      <c r="C15" s="17" t="s">
        <v>8</v>
      </c>
      <c r="D15" s="18" t="s">
        <v>9</v>
      </c>
      <c r="E15" s="15" t="s">
        <v>10</v>
      </c>
      <c r="F15" s="15" t="s">
        <v>11</v>
      </c>
      <c r="G15" s="15" t="s">
        <v>12</v>
      </c>
      <c r="H15" s="19" t="s">
        <v>13</v>
      </c>
      <c r="I15" s="20" t="s">
        <v>14</v>
      </c>
      <c r="J15" s="21" t="s">
        <v>15</v>
      </c>
    </row>
    <row r="16" spans="1:10" s="14" customFormat="1" ht="31.5" x14ac:dyDescent="0.25">
      <c r="A16" s="22">
        <v>1</v>
      </c>
      <c r="B16" s="22">
        <v>430006</v>
      </c>
      <c r="C16" s="23" t="s">
        <v>16</v>
      </c>
      <c r="D16" s="24" t="s">
        <v>17</v>
      </c>
      <c r="E16" s="25" t="s">
        <v>18</v>
      </c>
      <c r="F16" s="26" t="s">
        <v>19</v>
      </c>
      <c r="G16" s="25" t="s">
        <v>20</v>
      </c>
      <c r="H16" s="27">
        <v>40</v>
      </c>
      <c r="I16" s="28">
        <v>30953.98</v>
      </c>
      <c r="J16" s="28">
        <f>H16*I16</f>
        <v>1238159.2</v>
      </c>
    </row>
    <row r="17" spans="1:10" s="14" customFormat="1" ht="15.75" x14ac:dyDescent="0.25">
      <c r="A17" s="29"/>
      <c r="B17" s="29"/>
      <c r="C17" s="30"/>
      <c r="D17" s="31" t="s">
        <v>21</v>
      </c>
      <c r="E17" s="32"/>
      <c r="F17" s="33"/>
      <c r="G17" s="32"/>
      <c r="H17" s="34">
        <f>SUM(H16)</f>
        <v>40</v>
      </c>
      <c r="I17" s="35"/>
      <c r="J17" s="35">
        <f>SUM(J16)</f>
        <v>1238159.2</v>
      </c>
    </row>
    <row r="18" spans="1:10" s="14" customFormat="1" ht="15.75" x14ac:dyDescent="0.25">
      <c r="A18" s="29"/>
      <c r="B18" s="29"/>
      <c r="C18" s="36" t="s">
        <v>22</v>
      </c>
      <c r="D18" s="37"/>
      <c r="E18" s="37"/>
      <c r="F18" s="38"/>
      <c r="G18" s="37"/>
      <c r="H18" s="39">
        <f>H17</f>
        <v>40</v>
      </c>
      <c r="I18" s="40"/>
      <c r="J18" s="40">
        <f>J17</f>
        <v>1238159.2</v>
      </c>
    </row>
    <row r="19" spans="1:10" s="14" customFormat="1" ht="15.75" x14ac:dyDescent="0.25">
      <c r="A19" s="22">
        <v>2</v>
      </c>
      <c r="B19" s="22">
        <v>430037</v>
      </c>
      <c r="C19" s="23" t="s">
        <v>23</v>
      </c>
      <c r="D19" s="25" t="s">
        <v>17</v>
      </c>
      <c r="E19" s="25" t="s">
        <v>24</v>
      </c>
      <c r="F19" s="26" t="s">
        <v>25</v>
      </c>
      <c r="G19" s="25" t="s">
        <v>26</v>
      </c>
      <c r="H19" s="27">
        <v>90</v>
      </c>
      <c r="I19" s="28">
        <v>4993.6899999999996</v>
      </c>
      <c r="J19" s="28">
        <f t="shared" ref="J19:J23" si="0">H19*I19</f>
        <v>449432.1</v>
      </c>
    </row>
    <row r="20" spans="1:10" s="14" customFormat="1" ht="15.75" x14ac:dyDescent="0.25">
      <c r="A20" s="29"/>
      <c r="B20" s="29"/>
      <c r="C20" s="41"/>
      <c r="D20" s="42"/>
      <c r="E20" s="25" t="s">
        <v>27</v>
      </c>
      <c r="F20" s="26" t="s">
        <v>28</v>
      </c>
      <c r="G20" s="25" t="s">
        <v>26</v>
      </c>
      <c r="H20" s="27">
        <v>10</v>
      </c>
      <c r="I20" s="28">
        <v>5862.15</v>
      </c>
      <c r="J20" s="28">
        <f t="shared" si="0"/>
        <v>58621.5</v>
      </c>
    </row>
    <row r="21" spans="1:10" s="14" customFormat="1" ht="15.75" x14ac:dyDescent="0.25">
      <c r="A21" s="29"/>
      <c r="B21" s="29"/>
      <c r="C21" s="41"/>
      <c r="D21" s="42"/>
      <c r="E21" s="25" t="s">
        <v>29</v>
      </c>
      <c r="F21" s="26" t="s">
        <v>30</v>
      </c>
      <c r="G21" s="25" t="s">
        <v>26</v>
      </c>
      <c r="H21" s="27">
        <v>2150</v>
      </c>
      <c r="I21" s="28">
        <v>5699.32</v>
      </c>
      <c r="J21" s="28">
        <f t="shared" si="0"/>
        <v>12253538</v>
      </c>
    </row>
    <row r="22" spans="1:10" s="14" customFormat="1" ht="15.75" x14ac:dyDescent="0.25">
      <c r="A22" s="29"/>
      <c r="B22" s="29"/>
      <c r="C22" s="41"/>
      <c r="D22" s="42"/>
      <c r="E22" s="25" t="s">
        <v>18</v>
      </c>
      <c r="F22" s="26" t="s">
        <v>19</v>
      </c>
      <c r="G22" s="25" t="s">
        <v>20</v>
      </c>
      <c r="H22" s="27">
        <v>45</v>
      </c>
      <c r="I22" s="28">
        <v>30953.98</v>
      </c>
      <c r="J22" s="28">
        <f t="shared" si="0"/>
        <v>1392929.1</v>
      </c>
    </row>
    <row r="23" spans="1:10" s="14" customFormat="1" ht="15.75" x14ac:dyDescent="0.25">
      <c r="A23" s="29"/>
      <c r="B23" s="29"/>
      <c r="C23" s="41"/>
      <c r="D23" s="42"/>
      <c r="E23" s="61" t="s">
        <v>34</v>
      </c>
      <c r="F23" s="62" t="s">
        <v>35</v>
      </c>
      <c r="G23" s="61" t="s">
        <v>36</v>
      </c>
      <c r="H23" s="63">
        <v>23</v>
      </c>
      <c r="I23" s="64">
        <v>3718.49</v>
      </c>
      <c r="J23" s="64">
        <f t="shared" si="0"/>
        <v>85525.26999999999</v>
      </c>
    </row>
    <row r="24" spans="1:10" s="14" customFormat="1" ht="15.75" x14ac:dyDescent="0.25">
      <c r="A24" s="29"/>
      <c r="B24" s="29"/>
      <c r="C24" s="30"/>
      <c r="D24" s="31" t="s">
        <v>21</v>
      </c>
      <c r="E24" s="57"/>
      <c r="F24" s="58"/>
      <c r="G24" s="57"/>
      <c r="H24" s="59">
        <f>SUM(H19:H23)</f>
        <v>2318</v>
      </c>
      <c r="I24" s="60"/>
      <c r="J24" s="60">
        <f>SUM(J19:J23)</f>
        <v>14240045.969999999</v>
      </c>
    </row>
    <row r="25" spans="1:10" s="14" customFormat="1" ht="15.75" x14ac:dyDescent="0.25">
      <c r="A25" s="29"/>
      <c r="B25" s="29"/>
      <c r="C25" s="41"/>
      <c r="D25" s="25" t="s">
        <v>31</v>
      </c>
      <c r="E25" s="25" t="s">
        <v>27</v>
      </c>
      <c r="F25" s="26" t="s">
        <v>28</v>
      </c>
      <c r="G25" s="25" t="s">
        <v>26</v>
      </c>
      <c r="H25" s="27">
        <v>550</v>
      </c>
      <c r="I25" s="28">
        <v>5862.15</v>
      </c>
      <c r="J25" s="28">
        <f t="shared" ref="J25:J26" si="1">H25*I25</f>
        <v>3224182.5</v>
      </c>
    </row>
    <row r="26" spans="1:10" s="14" customFormat="1" ht="15.75" x14ac:dyDescent="0.25">
      <c r="A26" s="29"/>
      <c r="B26" s="29"/>
      <c r="C26" s="41"/>
      <c r="D26" s="42"/>
      <c r="E26" s="25" t="s">
        <v>29</v>
      </c>
      <c r="F26" s="26" t="s">
        <v>30</v>
      </c>
      <c r="G26" s="25" t="s">
        <v>26</v>
      </c>
      <c r="H26" s="27">
        <v>24492</v>
      </c>
      <c r="I26" s="28">
        <v>5699.32</v>
      </c>
      <c r="J26" s="28">
        <f t="shared" si="1"/>
        <v>139587745.44</v>
      </c>
    </row>
    <row r="27" spans="1:10" s="14" customFormat="1" ht="15.75" x14ac:dyDescent="0.25">
      <c r="A27" s="29"/>
      <c r="B27" s="29"/>
      <c r="C27" s="30"/>
      <c r="D27" s="31" t="s">
        <v>32</v>
      </c>
      <c r="E27" s="32"/>
      <c r="F27" s="33"/>
      <c r="G27" s="32"/>
      <c r="H27" s="34">
        <f>SUM(H25:H26)</f>
        <v>25042</v>
      </c>
      <c r="I27" s="35"/>
      <c r="J27" s="35">
        <f>SUM(J25:J26)</f>
        <v>142811927.94</v>
      </c>
    </row>
    <row r="28" spans="1:10" s="14" customFormat="1" ht="15.75" x14ac:dyDescent="0.25">
      <c r="A28" s="29"/>
      <c r="B28" s="29"/>
      <c r="C28" s="41"/>
      <c r="D28" s="25" t="s">
        <v>33</v>
      </c>
      <c r="E28" s="25" t="s">
        <v>27</v>
      </c>
      <c r="F28" s="26" t="s">
        <v>28</v>
      </c>
      <c r="G28" s="25" t="s">
        <v>26</v>
      </c>
      <c r="H28" s="27">
        <v>220</v>
      </c>
      <c r="I28" s="28">
        <v>5862.15</v>
      </c>
      <c r="J28" s="28">
        <f t="shared" ref="J28:J32" si="2">H28*I28</f>
        <v>1289673</v>
      </c>
    </row>
    <row r="29" spans="1:10" s="14" customFormat="1" ht="15.75" x14ac:dyDescent="0.25">
      <c r="A29" s="29"/>
      <c r="B29" s="29"/>
      <c r="C29" s="41"/>
      <c r="D29" s="42"/>
      <c r="E29" s="25" t="s">
        <v>34</v>
      </c>
      <c r="F29" s="26" t="s">
        <v>35</v>
      </c>
      <c r="G29" s="25" t="s">
        <v>36</v>
      </c>
      <c r="H29" s="27">
        <v>2855</v>
      </c>
      <c r="I29" s="28">
        <v>3718.49</v>
      </c>
      <c r="J29" s="28">
        <f t="shared" si="2"/>
        <v>10616288.949999999</v>
      </c>
    </row>
    <row r="30" spans="1:10" s="14" customFormat="1" ht="31.5" x14ac:dyDescent="0.25">
      <c r="A30" s="29"/>
      <c r="B30" s="29"/>
      <c r="C30" s="41"/>
      <c r="D30" s="42"/>
      <c r="E30" s="25" t="s">
        <v>37</v>
      </c>
      <c r="F30" s="26" t="s">
        <v>38</v>
      </c>
      <c r="G30" s="25" t="s">
        <v>36</v>
      </c>
      <c r="H30" s="27">
        <v>1377</v>
      </c>
      <c r="I30" s="28">
        <v>4610.93</v>
      </c>
      <c r="J30" s="28">
        <f t="shared" si="2"/>
        <v>6349250.6100000003</v>
      </c>
    </row>
    <row r="31" spans="1:10" s="14" customFormat="1" ht="15.75" x14ac:dyDescent="0.25">
      <c r="A31" s="29"/>
      <c r="B31" s="29"/>
      <c r="C31" s="41"/>
      <c r="D31" s="42"/>
      <c r="E31" s="25" t="s">
        <v>39</v>
      </c>
      <c r="F31" s="26" t="s">
        <v>40</v>
      </c>
      <c r="G31" s="25" t="s">
        <v>36</v>
      </c>
      <c r="H31" s="27">
        <v>1645</v>
      </c>
      <c r="I31" s="28">
        <v>4053.15</v>
      </c>
      <c r="J31" s="28">
        <f t="shared" si="2"/>
        <v>6667431.75</v>
      </c>
    </row>
    <row r="32" spans="1:10" s="14" customFormat="1" ht="15.75" x14ac:dyDescent="0.25">
      <c r="A32" s="29"/>
      <c r="B32" s="29"/>
      <c r="C32" s="41"/>
      <c r="D32" s="42"/>
      <c r="E32" s="25" t="s">
        <v>29</v>
      </c>
      <c r="F32" s="26" t="s">
        <v>30</v>
      </c>
      <c r="G32" s="25" t="s">
        <v>26</v>
      </c>
      <c r="H32" s="27">
        <v>26676</v>
      </c>
      <c r="I32" s="28">
        <v>5699.32</v>
      </c>
      <c r="J32" s="28">
        <f t="shared" si="2"/>
        <v>152035060.31999999</v>
      </c>
    </row>
    <row r="33" spans="1:10" s="14" customFormat="1" ht="15.75" customHeight="1" x14ac:dyDescent="0.25">
      <c r="A33" s="29"/>
      <c r="B33" s="29"/>
      <c r="C33" s="30"/>
      <c r="D33" s="31" t="s">
        <v>41</v>
      </c>
      <c r="E33" s="32"/>
      <c r="F33" s="33"/>
      <c r="G33" s="32"/>
      <c r="H33" s="34">
        <f>SUM(H28:H32)</f>
        <v>32773</v>
      </c>
      <c r="I33" s="35"/>
      <c r="J33" s="35">
        <f>SUM(J28:J32)</f>
        <v>176957704.63</v>
      </c>
    </row>
    <row r="34" spans="1:10" s="14" customFormat="1" ht="15.75" x14ac:dyDescent="0.25">
      <c r="A34" s="43"/>
      <c r="B34" s="43"/>
      <c r="C34" s="36" t="s">
        <v>42</v>
      </c>
      <c r="D34" s="37"/>
      <c r="E34" s="37"/>
      <c r="F34" s="38"/>
      <c r="G34" s="37"/>
      <c r="H34" s="39">
        <f>H24+H27+H33</f>
        <v>60133</v>
      </c>
      <c r="I34" s="40"/>
      <c r="J34" s="40">
        <f>J24+J27+J33</f>
        <v>334009678.53999996</v>
      </c>
    </row>
    <row r="35" spans="1:10" s="14" customFormat="1" ht="15.75" x14ac:dyDescent="0.25">
      <c r="A35" s="29">
        <v>3</v>
      </c>
      <c r="B35" s="29">
        <v>430038</v>
      </c>
      <c r="C35" s="66" t="s">
        <v>43</v>
      </c>
      <c r="D35" s="25" t="s">
        <v>17</v>
      </c>
      <c r="E35" s="25" t="s">
        <v>34</v>
      </c>
      <c r="F35" s="26" t="s">
        <v>35</v>
      </c>
      <c r="G35" s="25" t="s">
        <v>36</v>
      </c>
      <c r="H35" s="27">
        <v>10</v>
      </c>
      <c r="I35" s="28">
        <v>3718.49</v>
      </c>
      <c r="J35" s="28">
        <f t="shared" ref="J35:J38" si="3">H35*I35</f>
        <v>37184.899999999994</v>
      </c>
    </row>
    <row r="36" spans="1:10" s="14" customFormat="1" ht="15.75" x14ac:dyDescent="0.25">
      <c r="A36" s="29"/>
      <c r="B36" s="29"/>
      <c r="C36" s="67"/>
      <c r="D36" s="42"/>
      <c r="E36" s="25" t="s">
        <v>44</v>
      </c>
      <c r="F36" s="26" t="s">
        <v>45</v>
      </c>
      <c r="G36" s="25" t="s">
        <v>26</v>
      </c>
      <c r="H36" s="27">
        <v>100</v>
      </c>
      <c r="I36" s="28">
        <v>5427.92</v>
      </c>
      <c r="J36" s="28">
        <f t="shared" si="3"/>
        <v>542792</v>
      </c>
    </row>
    <row r="37" spans="1:10" s="14" customFormat="1" ht="31.5" x14ac:dyDescent="0.25">
      <c r="A37" s="29"/>
      <c r="B37" s="29"/>
      <c r="C37" s="41"/>
      <c r="D37" s="42"/>
      <c r="E37" s="25" t="s">
        <v>37</v>
      </c>
      <c r="F37" s="26" t="s">
        <v>38</v>
      </c>
      <c r="G37" s="25" t="s">
        <v>36</v>
      </c>
      <c r="H37" s="27">
        <v>365</v>
      </c>
      <c r="I37" s="28">
        <v>4610.93</v>
      </c>
      <c r="J37" s="28">
        <f t="shared" si="3"/>
        <v>1682989.4500000002</v>
      </c>
    </row>
    <row r="38" spans="1:10" s="14" customFormat="1" ht="15.75" x14ac:dyDescent="0.25">
      <c r="A38" s="29"/>
      <c r="B38" s="29"/>
      <c r="C38" s="41"/>
      <c r="D38" s="42"/>
      <c r="E38" s="25" t="s">
        <v>46</v>
      </c>
      <c r="F38" s="26" t="s">
        <v>47</v>
      </c>
      <c r="G38" s="25" t="s">
        <v>20</v>
      </c>
      <c r="H38" s="27">
        <v>10</v>
      </c>
      <c r="I38" s="28">
        <v>29603.45</v>
      </c>
      <c r="J38" s="28">
        <f t="shared" si="3"/>
        <v>296034.5</v>
      </c>
    </row>
    <row r="39" spans="1:10" s="14" customFormat="1" ht="15.75" x14ac:dyDescent="0.25">
      <c r="A39" s="29"/>
      <c r="B39" s="29"/>
      <c r="C39" s="30"/>
      <c r="D39" s="31" t="s">
        <v>21</v>
      </c>
      <c r="E39" s="32"/>
      <c r="F39" s="33"/>
      <c r="G39" s="32"/>
      <c r="H39" s="34">
        <f>SUM(H35:H38)</f>
        <v>485</v>
      </c>
      <c r="I39" s="35"/>
      <c r="J39" s="35">
        <f>SUM(J35:J38)</f>
        <v>2559000.85</v>
      </c>
    </row>
    <row r="40" spans="1:10" s="14" customFormat="1" ht="31.5" x14ac:dyDescent="0.25">
      <c r="A40" s="29"/>
      <c r="B40" s="29"/>
      <c r="C40" s="41"/>
      <c r="D40" s="25" t="s">
        <v>33</v>
      </c>
      <c r="E40" s="25" t="s">
        <v>37</v>
      </c>
      <c r="F40" s="26" t="s">
        <v>38</v>
      </c>
      <c r="G40" s="25" t="s">
        <v>36</v>
      </c>
      <c r="H40" s="27">
        <v>730</v>
      </c>
      <c r="I40" s="28">
        <v>4610.93</v>
      </c>
      <c r="J40" s="28">
        <f>H40*I40</f>
        <v>3365978.9000000004</v>
      </c>
    </row>
    <row r="41" spans="1:10" s="14" customFormat="1" ht="15.75" x14ac:dyDescent="0.25">
      <c r="A41" s="29"/>
      <c r="B41" s="29"/>
      <c r="C41" s="30"/>
      <c r="D41" s="31" t="s">
        <v>41</v>
      </c>
      <c r="E41" s="32"/>
      <c r="F41" s="33"/>
      <c r="G41" s="32"/>
      <c r="H41" s="34">
        <f>SUM(H40)</f>
        <v>730</v>
      </c>
      <c r="I41" s="35"/>
      <c r="J41" s="35">
        <f>SUM(J40)</f>
        <v>3365978.9000000004</v>
      </c>
    </row>
    <row r="42" spans="1:10" s="14" customFormat="1" ht="15.75" x14ac:dyDescent="0.25">
      <c r="A42" s="29"/>
      <c r="B42" s="29"/>
      <c r="C42" s="36" t="s">
        <v>48</v>
      </c>
      <c r="D42" s="37"/>
      <c r="E42" s="37"/>
      <c r="F42" s="38"/>
      <c r="G42" s="37"/>
      <c r="H42" s="39">
        <f>H39+H41</f>
        <v>1215</v>
      </c>
      <c r="I42" s="40"/>
      <c r="J42" s="40">
        <f>J39+J41</f>
        <v>5924979.75</v>
      </c>
    </row>
    <row r="43" spans="1:10" s="14" customFormat="1" ht="31.5" x14ac:dyDescent="0.25">
      <c r="A43" s="22">
        <v>4</v>
      </c>
      <c r="B43" s="22">
        <v>430042</v>
      </c>
      <c r="C43" s="23" t="s">
        <v>49</v>
      </c>
      <c r="D43" s="25" t="s">
        <v>17</v>
      </c>
      <c r="E43" s="25" t="s">
        <v>18</v>
      </c>
      <c r="F43" s="26" t="s">
        <v>19</v>
      </c>
      <c r="G43" s="25" t="s">
        <v>20</v>
      </c>
      <c r="H43" s="27">
        <v>9</v>
      </c>
      <c r="I43" s="28">
        <v>30953.98</v>
      </c>
      <c r="J43" s="28">
        <f>H43*I43</f>
        <v>278585.82</v>
      </c>
    </row>
    <row r="44" spans="1:10" s="14" customFormat="1" ht="15.75" x14ac:dyDescent="0.25">
      <c r="A44" s="29"/>
      <c r="B44" s="29"/>
      <c r="C44" s="30"/>
      <c r="D44" s="31" t="s">
        <v>21</v>
      </c>
      <c r="E44" s="32"/>
      <c r="F44" s="33"/>
      <c r="G44" s="32"/>
      <c r="H44" s="34">
        <f>SUM(H43)</f>
        <v>9</v>
      </c>
      <c r="I44" s="35"/>
      <c r="J44" s="35">
        <f>SUM(J43)</f>
        <v>278585.82</v>
      </c>
    </row>
    <row r="45" spans="1:10" s="14" customFormat="1" ht="15.75" x14ac:dyDescent="0.25">
      <c r="A45" s="43"/>
      <c r="B45" s="43"/>
      <c r="C45" s="36" t="s">
        <v>50</v>
      </c>
      <c r="D45" s="37"/>
      <c r="E45" s="37"/>
      <c r="F45" s="38"/>
      <c r="G45" s="37"/>
      <c r="H45" s="39">
        <f>H44</f>
        <v>9</v>
      </c>
      <c r="I45" s="40"/>
      <c r="J45" s="40">
        <f>J44</f>
        <v>278585.82</v>
      </c>
    </row>
    <row r="46" spans="1:10" s="14" customFormat="1" ht="31.5" x14ac:dyDescent="0.25">
      <c r="A46" s="29">
        <v>5</v>
      </c>
      <c r="B46" s="29">
        <v>430048</v>
      </c>
      <c r="C46" s="23" t="s">
        <v>51</v>
      </c>
      <c r="D46" s="25" t="s">
        <v>17</v>
      </c>
      <c r="E46" s="25" t="s">
        <v>46</v>
      </c>
      <c r="F46" s="26" t="s">
        <v>47</v>
      </c>
      <c r="G46" s="25" t="s">
        <v>20</v>
      </c>
      <c r="H46" s="27">
        <v>45</v>
      </c>
      <c r="I46" s="28">
        <v>29603.45</v>
      </c>
      <c r="J46" s="28">
        <f>H46*I46</f>
        <v>1332155.25</v>
      </c>
    </row>
    <row r="47" spans="1:10" s="14" customFormat="1" ht="15.75" x14ac:dyDescent="0.25">
      <c r="A47" s="29"/>
      <c r="B47" s="29"/>
      <c r="C47" s="30"/>
      <c r="D47" s="31" t="s">
        <v>21</v>
      </c>
      <c r="E47" s="32"/>
      <c r="F47" s="33"/>
      <c r="G47" s="32"/>
      <c r="H47" s="34">
        <f>SUM(H46)</f>
        <v>45</v>
      </c>
      <c r="I47" s="35"/>
      <c r="J47" s="35">
        <f>SUM(J46)</f>
        <v>1332155.25</v>
      </c>
    </row>
    <row r="48" spans="1:10" s="14" customFormat="1" ht="15.75" x14ac:dyDescent="0.25">
      <c r="A48" s="29"/>
      <c r="B48" s="29"/>
      <c r="C48" s="36" t="s">
        <v>52</v>
      </c>
      <c r="D48" s="37"/>
      <c r="E48" s="37"/>
      <c r="F48" s="38"/>
      <c r="G48" s="37"/>
      <c r="H48" s="39">
        <f>H47</f>
        <v>45</v>
      </c>
      <c r="I48" s="40"/>
      <c r="J48" s="40">
        <f>J47</f>
        <v>1332155.25</v>
      </c>
    </row>
    <row r="49" spans="1:10" s="14" customFormat="1" ht="15.75" x14ac:dyDescent="0.25">
      <c r="A49" s="22">
        <v>6</v>
      </c>
      <c r="B49" s="22">
        <v>430332</v>
      </c>
      <c r="C49" s="23" t="s">
        <v>53</v>
      </c>
      <c r="D49" s="25" t="s">
        <v>33</v>
      </c>
      <c r="E49" s="25" t="s">
        <v>29</v>
      </c>
      <c r="F49" s="26" t="s">
        <v>30</v>
      </c>
      <c r="G49" s="25" t="s">
        <v>26</v>
      </c>
      <c r="H49" s="27">
        <v>25896</v>
      </c>
      <c r="I49" s="28">
        <v>5699.32</v>
      </c>
      <c r="J49" s="28">
        <f>H49*I49</f>
        <v>147589590.72</v>
      </c>
    </row>
    <row r="50" spans="1:10" s="14" customFormat="1" ht="15.75" customHeight="1" x14ac:dyDescent="0.25">
      <c r="A50" s="29"/>
      <c r="B50" s="29"/>
      <c r="C50" s="30"/>
      <c r="D50" s="31" t="s">
        <v>41</v>
      </c>
      <c r="E50" s="32"/>
      <c r="F50" s="33"/>
      <c r="G50" s="32"/>
      <c r="H50" s="34">
        <f>SUM(H49)</f>
        <v>25896</v>
      </c>
      <c r="I50" s="35"/>
      <c r="J50" s="35">
        <f>SUM(J49)</f>
        <v>147589590.72</v>
      </c>
    </row>
    <row r="51" spans="1:10" s="14" customFormat="1" ht="15.75" x14ac:dyDescent="0.25">
      <c r="A51" s="43"/>
      <c r="B51" s="43"/>
      <c r="C51" s="36" t="s">
        <v>54</v>
      </c>
      <c r="D51" s="37"/>
      <c r="E51" s="37"/>
      <c r="F51" s="38"/>
      <c r="G51" s="37"/>
      <c r="H51" s="39">
        <f>H50</f>
        <v>25896</v>
      </c>
      <c r="I51" s="40"/>
      <c r="J51" s="40">
        <f>J50</f>
        <v>147589590.72</v>
      </c>
    </row>
    <row r="52" spans="1:10" s="14" customFormat="1" ht="15.75" x14ac:dyDescent="0.25">
      <c r="A52" s="29">
        <v>7</v>
      </c>
      <c r="B52" s="29">
        <v>430357</v>
      </c>
      <c r="C52" s="23" t="s">
        <v>55</v>
      </c>
      <c r="D52" s="25" t="s">
        <v>17</v>
      </c>
      <c r="E52" s="25" t="s">
        <v>27</v>
      </c>
      <c r="F52" s="26" t="s">
        <v>28</v>
      </c>
      <c r="G52" s="25" t="s">
        <v>26</v>
      </c>
      <c r="H52" s="27">
        <v>15</v>
      </c>
      <c r="I52" s="28">
        <v>5862.15</v>
      </c>
      <c r="J52" s="28">
        <f t="shared" ref="J52:J54" si="4">H52*I52</f>
        <v>87932.25</v>
      </c>
    </row>
    <row r="53" spans="1:10" s="14" customFormat="1" ht="15.75" x14ac:dyDescent="0.25">
      <c r="A53" s="29"/>
      <c r="B53" s="29"/>
      <c r="C53" s="41"/>
      <c r="D53" s="42"/>
      <c r="E53" s="25" t="s">
        <v>29</v>
      </c>
      <c r="F53" s="26" t="s">
        <v>30</v>
      </c>
      <c r="G53" s="25" t="s">
        <v>26</v>
      </c>
      <c r="H53" s="27">
        <v>120</v>
      </c>
      <c r="I53" s="28">
        <v>5699.32</v>
      </c>
      <c r="J53" s="28">
        <f t="shared" si="4"/>
        <v>683918.39999999991</v>
      </c>
    </row>
    <row r="54" spans="1:10" s="14" customFormat="1" ht="15.75" x14ac:dyDescent="0.25">
      <c r="A54" s="29"/>
      <c r="B54" s="29"/>
      <c r="C54" s="41"/>
      <c r="D54" s="42"/>
      <c r="E54" s="25" t="s">
        <v>18</v>
      </c>
      <c r="F54" s="26" t="s">
        <v>19</v>
      </c>
      <c r="G54" s="25" t="s">
        <v>20</v>
      </c>
      <c r="H54" s="27">
        <v>7</v>
      </c>
      <c r="I54" s="28">
        <v>30953.98</v>
      </c>
      <c r="J54" s="28">
        <f t="shared" si="4"/>
        <v>216677.86</v>
      </c>
    </row>
    <row r="55" spans="1:10" s="14" customFormat="1" ht="15.75" x14ac:dyDescent="0.25">
      <c r="A55" s="29"/>
      <c r="B55" s="29"/>
      <c r="C55" s="30"/>
      <c r="D55" s="31" t="s">
        <v>21</v>
      </c>
      <c r="E55" s="32"/>
      <c r="F55" s="33"/>
      <c r="G55" s="32"/>
      <c r="H55" s="34">
        <f>SUM(H52:H54)</f>
        <v>142</v>
      </c>
      <c r="I55" s="35"/>
      <c r="J55" s="35">
        <f>SUM(J52:J54)</f>
        <v>988528.50999999989</v>
      </c>
    </row>
    <row r="56" spans="1:10" s="14" customFormat="1" ht="15.75" x14ac:dyDescent="0.25">
      <c r="A56" s="29"/>
      <c r="B56" s="29"/>
      <c r="C56" s="36" t="s">
        <v>56</v>
      </c>
      <c r="D56" s="37"/>
      <c r="E56" s="37"/>
      <c r="F56" s="38"/>
      <c r="G56" s="37"/>
      <c r="H56" s="39">
        <f>H55</f>
        <v>142</v>
      </c>
      <c r="I56" s="40"/>
      <c r="J56" s="40">
        <f>J55</f>
        <v>988528.50999999989</v>
      </c>
    </row>
    <row r="57" spans="1:10" s="14" customFormat="1" ht="15.75" x14ac:dyDescent="0.25">
      <c r="A57" s="22">
        <v>8</v>
      </c>
      <c r="B57" s="22">
        <v>430386</v>
      </c>
      <c r="C57" s="66" t="s">
        <v>57</v>
      </c>
      <c r="D57" s="25" t="s">
        <v>17</v>
      </c>
      <c r="E57" s="25" t="s">
        <v>27</v>
      </c>
      <c r="F57" s="26" t="s">
        <v>28</v>
      </c>
      <c r="G57" s="25" t="s">
        <v>26</v>
      </c>
      <c r="H57" s="27">
        <v>3</v>
      </c>
      <c r="I57" s="28">
        <v>5862.15</v>
      </c>
      <c r="J57" s="28">
        <f t="shared" ref="J57:J59" si="5">H57*I57</f>
        <v>17586.449999999997</v>
      </c>
    </row>
    <row r="58" spans="1:10" s="14" customFormat="1" ht="15.75" x14ac:dyDescent="0.25">
      <c r="A58" s="29"/>
      <c r="B58" s="29"/>
      <c r="C58" s="67"/>
      <c r="D58" s="42"/>
      <c r="E58" s="25" t="s">
        <v>29</v>
      </c>
      <c r="F58" s="26" t="s">
        <v>30</v>
      </c>
      <c r="G58" s="25" t="s">
        <v>26</v>
      </c>
      <c r="H58" s="27">
        <v>100</v>
      </c>
      <c r="I58" s="28">
        <v>5699.32</v>
      </c>
      <c r="J58" s="28">
        <f t="shared" si="5"/>
        <v>569932</v>
      </c>
    </row>
    <row r="59" spans="1:10" s="14" customFormat="1" ht="15.75" x14ac:dyDescent="0.25">
      <c r="A59" s="29"/>
      <c r="B59" s="29"/>
      <c r="C59" s="41"/>
      <c r="D59" s="42"/>
      <c r="E59" s="25" t="s">
        <v>18</v>
      </c>
      <c r="F59" s="26" t="s">
        <v>19</v>
      </c>
      <c r="G59" s="25" t="s">
        <v>20</v>
      </c>
      <c r="H59" s="27">
        <v>20</v>
      </c>
      <c r="I59" s="28">
        <v>30953.98</v>
      </c>
      <c r="J59" s="28">
        <f t="shared" si="5"/>
        <v>619079.6</v>
      </c>
    </row>
    <row r="60" spans="1:10" s="14" customFormat="1" ht="15.75" x14ac:dyDescent="0.25">
      <c r="A60" s="29"/>
      <c r="B60" s="29"/>
      <c r="C60" s="30"/>
      <c r="D60" s="31" t="s">
        <v>21</v>
      </c>
      <c r="E60" s="32"/>
      <c r="F60" s="33"/>
      <c r="G60" s="32"/>
      <c r="H60" s="34">
        <f>SUM(H57:H59)</f>
        <v>123</v>
      </c>
      <c r="I60" s="35"/>
      <c r="J60" s="35">
        <f>SUM(J57:J59)</f>
        <v>1206598.0499999998</v>
      </c>
    </row>
    <row r="61" spans="1:10" s="14" customFormat="1" ht="15.75" x14ac:dyDescent="0.25">
      <c r="A61" s="43"/>
      <c r="B61" s="43"/>
      <c r="C61" s="36" t="s">
        <v>58</v>
      </c>
      <c r="D61" s="37"/>
      <c r="E61" s="37"/>
      <c r="F61" s="38"/>
      <c r="G61" s="37"/>
      <c r="H61" s="39">
        <f>H60</f>
        <v>123</v>
      </c>
      <c r="I61" s="40"/>
      <c r="J61" s="40">
        <f>J60</f>
        <v>1206598.0499999998</v>
      </c>
    </row>
    <row r="62" spans="1:10" s="14" customFormat="1" ht="15.75" x14ac:dyDescent="0.25">
      <c r="A62" s="44" t="s">
        <v>59</v>
      </c>
      <c r="B62" s="45"/>
      <c r="C62" s="46"/>
      <c r="D62" s="46"/>
      <c r="E62" s="46"/>
      <c r="F62" s="47"/>
      <c r="G62" s="46"/>
      <c r="H62" s="48">
        <f>H18+H34+H42+H45+H48+H51+H56+H61</f>
        <v>87603</v>
      </c>
      <c r="I62" s="49"/>
      <c r="J62" s="49">
        <f>J18+J34+J42+J45+J48+J51+J56+J61</f>
        <v>492568275.83999997</v>
      </c>
    </row>
    <row r="63" spans="1:10" s="14" customFormat="1" ht="15.75" x14ac:dyDescent="0.25">
      <c r="A63" s="50"/>
      <c r="B63" s="50"/>
      <c r="C63" s="51"/>
      <c r="F63" s="51"/>
      <c r="G63" s="50"/>
      <c r="H63" s="52"/>
      <c r="I63" s="53"/>
      <c r="J63" s="54"/>
    </row>
    <row r="64" spans="1:10" s="14" customFormat="1" ht="15.75" x14ac:dyDescent="0.25">
      <c r="A64" s="50"/>
      <c r="B64" s="50"/>
      <c r="C64" s="51"/>
      <c r="F64" s="51"/>
      <c r="G64" s="50"/>
      <c r="H64" s="52"/>
      <c r="I64" s="53"/>
      <c r="J64" s="54"/>
    </row>
  </sheetData>
  <mergeCells count="3">
    <mergeCell ref="A13:J13"/>
    <mergeCell ref="C35:C36"/>
    <mergeCell ref="C57:C58"/>
  </mergeCells>
  <pageMargins left="0.7" right="0.7" top="0.75" bottom="0.68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2024-04-26T06:29:15Z</cp:lastPrinted>
  <dcterms:created xsi:type="dcterms:W3CDTF">2024-04-24T12:41:06Z</dcterms:created>
  <dcterms:modified xsi:type="dcterms:W3CDTF">2024-04-26T06:37:59Z</dcterms:modified>
</cp:coreProperties>
</file>